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мир\Desktop\ИТОГИ Across CHEM Кофеин\ИТОГИ ФИНАЛ\"/>
    </mc:Choice>
  </mc:AlternateContent>
  <xr:revisionPtr revIDLastSave="0" documentId="8_{931928C2-9167-4B66-B897-EE68AC613907}" xr6:coauthVersionLast="40" xr6:coauthVersionMax="40" xr10:uidLastSave="{00000000-0000-0000-0000-000000000000}"/>
  <bookViews>
    <workbookView xWindow="0" yWindow="0" windowWidth="18984" windowHeight="8472" xr2:uid="{DD8DE68E-7536-41D6-B843-8AEB8F263171}"/>
  </bookViews>
  <sheets>
    <sheet name="Приложение 1 Протокол Вскрытия" sheetId="1" r:id="rId1"/>
    <sheet name="Приложение 2 Протокол Вскрытия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21" i="1"/>
  <c r="L20" i="1" l="1"/>
  <c r="H20" i="1"/>
</calcChain>
</file>

<file path=xl/sharedStrings.xml><?xml version="1.0" encoding="utf-8"?>
<sst xmlns="http://schemas.openxmlformats.org/spreadsheetml/2006/main" count="438" uniqueCount="84">
  <si>
    <t>Заявленные цены по каждому лоту</t>
  </si>
  <si>
    <t>N лота</t>
  </si>
  <si>
    <t>Наименование товара</t>
  </si>
  <si>
    <t>Единица измерения</t>
  </si>
  <si>
    <t>Кол-во, объем</t>
  </si>
  <si>
    <t>Цена, выделенная, тенге за ед</t>
  </si>
  <si>
    <t>Общая сумма, выделенная для  закупок способом тендера, тенге</t>
  </si>
  <si>
    <t xml:space="preserve">Ценовое предложение </t>
  </si>
  <si>
    <t>Сумма предложенная  потенциальным поставщиком</t>
  </si>
  <si>
    <t>Товарищество с ограниченной ответственностью «Абзал Алем»</t>
  </si>
  <si>
    <t>Товарищество с ограниченной ответственностью  «Дельрус Казахстан»</t>
  </si>
  <si>
    <t>Товарищество с ограниченной ответственностью «INKAR»</t>
  </si>
  <si>
    <t>Товарищество с ограниченной ответственностью  «Express ФАРМ»</t>
  </si>
  <si>
    <t>Гелевая карта Акросс для определения
группы крови АВО прямым и перекрестным методом и резус-фактора
DVI-/DVI+ (50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</si>
  <si>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упаковка</t>
  </si>
  <si>
    <t>Стандартные эритроциты Акросс А1/В для определения группы крови АВО
перекрестным методом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</si>
  <si>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Акросс для проведения
прямой и непрямой пробы Кумбса (100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</si>
  <si>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Стандартные эритроциты Across для скрининга антител (4) (4x10 мл)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</si>
  <si>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Across для определения группы крови АВО/D у  новорожденных для Системы автоматизированной Across System для иммуногематологических исследований РК-МТ-5№017022 производства Dia Pro Tibbi Urunler San. Ve Tic. A.S., Турция</t>
  </si>
  <si>
    <t>Раствор низкой ионной силы Across (1x500 мл) для Системы автоматизированной Across System для иммуногематологических исследований РК-МТ-5№017022 производства Dia Pro Tibbi Urunler San. Ve Tic. A.S., Турция</t>
  </si>
  <si>
    <t>штука</t>
  </si>
  <si>
    <t>Микропланшет для приготовления суспензии 96 лунок для анализатора OctoHawk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</si>
  <si>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Одноразовые наконечники для автоматической системы Octo 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</si>
  <si>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Амиак в цельной крови для Анализатора биохимический автоматический FUJI DRI-CHEM РК-МТ-5№019564 производства FUJIFILM Corporation, Япония</t>
  </si>
  <si>
    <t>Контроль NH3 для Анализатора биохимический автоматический FUJI DRI-CHEM РК-МТ-5№019564 производства FUJIFILM Corporation, Япония</t>
  </si>
  <si>
    <t>Наконечники для Анализатора биохимический автоматический FUJI DRI-CHEM РК-МТ-5№019564 производства FUJIFILM Corporation, Япония</t>
  </si>
  <si>
    <t>Пробирки 0,5 мл. для Анализатора биохимический автоматический FUJI DRI-CHEM РК-МТ-5№019564 производства FUJIFILM Corporation, Япония</t>
  </si>
  <si>
    <t xml:space="preserve">Koфeин цитрaт </t>
  </si>
  <si>
    <t>флакон</t>
  </si>
  <si>
    <t xml:space="preserve">Галогеновая лампа для Автоматического биохимического анализатора Chem 400  № РК МИ (in vitro)-0№025015производства GESAN PRODUCTION Srl., ИТАЛИЯ	</t>
  </si>
  <si>
    <t xml:space="preserve">reaction cuvette for Chem 400 1 segment 20 cells. min order 6 segment or multiple of 6 для Автоматического биохимического анализатора Chem 400  № РК МИ (in vitro)-0№025015производства GESAN PRODUCTION Srl., ИТАЛИЯ	</t>
  </si>
  <si>
    <t xml:space="preserve">ALBUMIN LR - АЛЬБУМИН LR, для Автоматического биохимического анализатора Chem 400  № РК МИ (in vitro)-0№025015производства GESAN PRODUCTION Srl., ИТАЛИЯ	</t>
  </si>
  <si>
    <t xml:space="preserve">ALKALINE PHOSPHATASE LR - ЩЕЛОЧНАЯ ФОСФАТАЗА LR,для Автоматического биохимического анализатора Chem 400  № РК МИ (in vitro)-0№025015производства GESAN PRODUCTION Srl., ИТАЛИЯ	 </t>
  </si>
  <si>
    <t xml:space="preserve">ALT­ GPT - АЛТ- LR,для Автоматического биохимического анализатора Chem 400  № РК МИ (in vitro)-0№025015производства GESAN PRODUCTION Srl., ИТАЛИЯ	</t>
  </si>
  <si>
    <t xml:space="preserve">AMYLASE LR - АМИЛАЗА LR, для Автоматического биохимического анализатора Chem 400  № РК МИ (in vitro)-0№025015производства GESAN PRODUCTION Srl., ИТАЛИЯ	</t>
  </si>
  <si>
    <t xml:space="preserve">ASO/CRP/RF HIGH CONTROL - высокий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</si>
  <si>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ASO/CRP/RF NORMAL CONTROL - нормальный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</si>
  <si>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AST-GOT LR, для Автоматического биохимического анализатора Chem 400  № РК МИ (in vitro)-0№025015производства GESAN PRODUCTION Srl., ИТАЛИЯ	</t>
  </si>
  <si>
    <t>CHOLESTEROL LR - Холестерин LR</t>
  </si>
  <si>
    <t xml:space="preserve">CRP - С-реактивный белок, для Автоматического биохимического анализатора Chem 400  № РК МИ (in vitro)-0№025015производства GESAN PRODUCTION Srl., ИТАЛИЯ	</t>
  </si>
  <si>
    <t xml:space="preserve">DIRECT BILIRUBIN LR - Прямой билирубин LR, для Автоматического биохимического анализатора Chem 400  № РК МИ (in vitro)-0№025015производства GESAN PRODUCTION Srl., ИТАЛИЯ	</t>
  </si>
  <si>
    <t xml:space="preserve">GAMMA GT LR - Гаммаглутаминтрансфераза LR, для Автоматического биохимического анализатора Chem 400  № РК МИ (in vitro)-0№025015производства GESAN PRODUCTION Srl., ИТАЛИЯ	</t>
  </si>
  <si>
    <t xml:space="preserve">GLUCOSE LR - Глюкоза LR, для Автоматического биохимического анализатора Chem 400  № РК МИ (in vitro)-0№025015производства GESAN PRODUCTION Srl., ИТАЛИЯ	</t>
  </si>
  <si>
    <t xml:space="preserve">LDH LR - Лактатдегидрогеназа LR, для Автоматического биохимического анализатора Chem 400  № РК МИ (in vitro)-0№025015производства GESAN PRODUCTION Srl., ИТАЛИЯ	</t>
  </si>
  <si>
    <t xml:space="preserve">SERACAL - калибратор сыворотки, для Автоматического биохимического анализатора Chem 400  № РК МИ (in vitro)-0№025015производства GESAN PRODUCTION Srl., ИТАЛИЯ	</t>
  </si>
  <si>
    <t xml:space="preserve">SERACONTROL N - контроль сыворотки Н, для Автоматического биохимического анализатора Chem 400  № РК МИ (in vitro)-0№025015производства GESAN PRODUCTION Srl., ИТАЛИЯ	</t>
  </si>
  <si>
    <t xml:space="preserve">SERACONTROL P - контроль сыворотки П, для Автоматического биохимического анализатора Chem 400  № РК МИ (in vitro)-0№025015производства GESAN PRODUCTION Srl., ИТАЛИЯ	</t>
  </si>
  <si>
    <t xml:space="preserve">TOTAL BILIRUBIN LR - общий билирубин LR, для Автоматического биохимического анализатора Chem 400  № РК МИ (in vitro)-0№025015производства GESAN PRODUCTION Srl., ИТАЛИЯ	</t>
  </si>
  <si>
    <t xml:space="preserve">TOTAL PROTEIN LR - общий белок, для Автоматического биохимического анализатора Chem 400  № РК МИ (in vitro)-0№025015производства GESAN PRODUCTION Srl., ИТАЛИЯ	 </t>
  </si>
  <si>
    <t xml:space="preserve">UREA UV LR - Мочевина УФ LR, для Автоматического биохимического анализатора Chem 400  № РК МИ (in vitro)-0№025015производства GESAN PRODUCTION Srl., ИТАЛИЯ	</t>
  </si>
  <si>
    <t xml:space="preserve">ALKALINE DETERGENT, для Автоматического биохимического анализатора Chem 400  № РК МИ (in vitro)-0№025015производства GESAN PRODUCTION Srl., ИТАЛИЯ	</t>
  </si>
  <si>
    <t xml:space="preserve">ANTIBACTERICAL DETERGENT - очищающее антибактериальное средство, для Автоматического биохимического анализатора Chem 400  № РК МИ (in vitro)-0№025015производства GESAN PRODUCTION Srl., ИТАЛИЯ	</t>
  </si>
  <si>
    <t xml:space="preserve">ANTIBACTERICAL PHOSPHOR FREE DETERGENT - очищающее антибактериальное средство без фосфора, для Автоматического биохимического анализатора Chem 400  № РК МИ (in vitro)-0№025015производства GESAN PRODUCTION Srl., ИТАЛИЯ	</t>
  </si>
  <si>
    <t xml:space="preserve">NEW  CRP CALIBRATOR LYO, для Автоматического биохимического анализатора Chem 400  № РК МИ (in vitro)-0№025015производства GESAN PRODUCTION Srl., ИТАЛИЯ	</t>
  </si>
  <si>
    <t xml:space="preserve">SAMPLES CUP 3 ML, для Автоматического биохимического анализатора Chem 400  № РК МИ (in vitro)-0№025015производства GESAN PRODUCTION Srl., ИТАЛИЯ	</t>
  </si>
  <si>
    <t xml:space="preserve">CREATININE ENZYMATIC - Креатинин (Энзиматический), для Автоматического биохимического анализатора Chem 400  № РК МИ (in vitro)-0№025015производства GESAN PRODUCTION Srl., ИТАЛИЯ	</t>
  </si>
  <si>
    <t>-</t>
  </si>
  <si>
    <t>№</t>
  </si>
  <si>
    <t>Перечень документов/ Наименование  потенциальных поставщиков.</t>
  </si>
  <si>
    <t>наличие государственной регистрации в Республике Казахстан в соответствии с положениями Кодекса и порядке, определенном уполномоченным органом в области здравоохранения, за исключением лекарственных препаратов, изготовленных в аптеках, орфанных препаратов, включенных в перечень орфанных препаратов, утвержденный уполномоченным органом в области здравоохранения, незарегистрированных лекарственных средств,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здравоохранения, комплектующих, входящих в состав изделия медицинского назначения и не используемых в качестве самостоятельного изделия или устройства; в случае закупа медицинской техники в специальном транспортном средстве – государственная регистрация в Республике Казахстан в качестве единого передвижного медицинского комплекса. Отсутствие необходимости регистрации комплектующего медицинской техники (комплекта поставки) подтверждается письмом экспертной организации или уполномоченного органа в области здравоохранения;</t>
  </si>
  <si>
    <t>+</t>
  </si>
  <si>
    <t>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 незарегистрированных лекарственных средств и (или) медицинских изделий;</t>
  </si>
  <si>
    <t>хранение и транспортирование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</t>
  </si>
  <si>
    <t>заявку на участие в тендере по форме</t>
  </si>
  <si>
    <t xml:space="preserve">копия устава для юридического лица </t>
  </si>
  <si>
    <t>копии разрешений и (или) уведомлений на занятие соответствующей фармацевтической деятельностью и (или) реализацию изделий медицинского назначения или медицинской техники</t>
  </si>
  <si>
    <t>документ, подтверждающий отсутствие сведения об отсутствии (наличии) задолженности, учет по которым ведется в органах государственных доходов, полученные посредством веб-портала "электронного правительства" или веб-приложения "кабинет налогоплательщика" не ранее одного месяца</t>
  </si>
  <si>
    <t>копии сертификатов (при наличии)</t>
  </si>
  <si>
    <t>ценовое предложение по форме</t>
  </si>
  <si>
    <t>оригинал документа, подтверждающего внесение гарантийного обеспечения тендерной заявки</t>
  </si>
  <si>
    <t>Техническая спецификация в соответствии с требованиям</t>
  </si>
  <si>
    <t>правоспособность (для юридических лиц), гражданская дееспособность (для физических лиц, осуществляющих предпринимательскую деятельность)</t>
  </si>
  <si>
    <t>правоспособность на осуществление соответствующей фармацевтической деятельности</t>
  </si>
  <si>
    <t>отсутствие задолженности в бюджет, задолженности по обязательным пенсионным взносам, обязательным профессиональным пенсионным взносам, социальным отчислениям и отчислениям и (или) взносам на обязательное социальное медицинское страхование</t>
  </si>
  <si>
    <t>не подлежит процедуре банкротства либо ликвидации</t>
  </si>
  <si>
    <t>Тендерная комиссия:</t>
  </si>
  <si>
    <r>
      <t xml:space="preserve">Ербулатова С.Т.           _________________        </t>
    </r>
    <r>
      <rPr>
        <b/>
        <sz val="14"/>
        <color theme="1"/>
        <rFont val="Times New Roman"/>
        <family val="1"/>
        <charset val="204"/>
      </rPr>
      <t>-председатель тендерной  комиссии</t>
    </r>
  </si>
  <si>
    <r>
      <t xml:space="preserve">Сарсенбаева Г.С.         _________________ </t>
    </r>
    <r>
      <rPr>
        <b/>
        <sz val="14"/>
        <color theme="1"/>
        <rFont val="Times New Roman"/>
        <family val="1"/>
        <charset val="204"/>
      </rPr>
      <t xml:space="preserve">      - член тендерной  комиссии</t>
    </r>
  </si>
  <si>
    <r>
      <t xml:space="preserve">Байтанатова Г.Р.          _________________     </t>
    </r>
    <r>
      <rPr>
        <b/>
        <sz val="14"/>
        <color theme="1"/>
        <rFont val="Times New Roman"/>
        <family val="1"/>
        <charset val="204"/>
      </rPr>
      <t xml:space="preserve">  - член тендерной  комиссии</t>
    </r>
  </si>
  <si>
    <r>
      <t xml:space="preserve">Ибраева А.К.                _________________       </t>
    </r>
    <r>
      <rPr>
        <b/>
        <sz val="14"/>
        <color theme="1"/>
        <rFont val="Times New Roman"/>
        <family val="1"/>
        <charset val="204"/>
      </rPr>
      <t>- член тендерной  комиссии</t>
    </r>
  </si>
  <si>
    <r>
      <t xml:space="preserve">Джолдыбаева Г.У.       _________________      </t>
    </r>
    <r>
      <rPr>
        <b/>
        <sz val="14"/>
        <color theme="1"/>
        <rFont val="Times New Roman"/>
        <family val="1"/>
        <charset val="204"/>
      </rPr>
      <t xml:space="preserve"> - член тендерной  комиссии</t>
    </r>
  </si>
  <si>
    <r>
      <t xml:space="preserve">Серимбетов А.К.          _________________     </t>
    </r>
    <r>
      <rPr>
        <b/>
        <sz val="14"/>
        <color theme="1"/>
        <rFont val="Times New Roman"/>
        <family val="1"/>
        <charset val="204"/>
      </rPr>
      <t xml:space="preserve"> - секретарь тендерной комиссии</t>
    </r>
  </si>
  <si>
    <t>Приложение 1 
к Протоколу об итогах тендера  от 10.06.2024 г.</t>
  </si>
  <si>
    <t>Приложение 2 к Протоколу об итогах тендера  от 10.06.2024 г.
Информация о документах, составляющих тендерную заявку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</si>
</sst>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₸"/>
  </numFmts>
  <fonts count="17" x14ac:knownFonts="1">
    <font>
      <sz val="11"/>
      <color theme="1"/>
      <name val="Calibri"/>
      <family val="2"/>
      <charset val="204"/>
      <scheme val="minor"/>
    </font>
    <font>
      <sz val="23"/>
      <color theme="1"/>
      <name val="Calibri"/>
      <family val="2"/>
      <charset val="204"/>
      <scheme val="minor"/>
    </font>
    <font>
      <b/>
      <sz val="23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2A2A8C39-5F05-47A3-A086-9A6F8B21A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EFB86-17C9-4AC6-BD7E-2ED8F3E04279}">
  <dimension ref="A1:N57"/>
  <sheetViews>
    <sheetView tabSelected="1" zoomScale="40" zoomScaleNormal="40" workbookViewId="0">
      <selection activeCell="AC54" sqref="AC54"/>
    </sheetView>
  </sheetViews>
  <sheetFormatPr defaultRowHeight="14.4" x14ac:dyDescent="0.3"/>
  <cols>
    <col min="1" max="1" width="6.33203125" bestFit="1" customWidth="1"/>
    <col min="2" max="2" width="71.5546875" customWidth="1"/>
    <col min="3" max="3" width="13.6640625" customWidth="1"/>
    <col min="4" max="4" width="12" bestFit="1" customWidth="1"/>
    <col min="5" max="5" width="14.6640625" customWidth="1"/>
    <col min="6" max="6" width="19.109375" customWidth="1"/>
    <col min="7" max="7" width="16.5546875" customWidth="1"/>
    <col min="8" max="8" width="20.109375" customWidth="1"/>
    <col min="9" max="9" width="18.88671875" customWidth="1"/>
    <col min="10" max="10" width="21.44140625" customWidth="1"/>
    <col min="11" max="11" width="16" customWidth="1"/>
    <col min="12" max="12" width="19.5546875" customWidth="1"/>
    <col min="13" max="13" width="16.109375" customWidth="1"/>
    <col min="14" max="14" width="19.88671875" customWidth="1"/>
  </cols>
  <sheetData>
    <row r="1" spans="1:14" ht="29.4" customHeight="1" x14ac:dyDescent="0.3">
      <c r="A1" s="1"/>
      <c r="B1" s="2"/>
      <c r="C1" s="1"/>
      <c r="D1" s="1"/>
      <c r="E1" s="1"/>
      <c r="F1" s="1"/>
      <c r="G1" s="1"/>
      <c r="H1" s="19" t="s">
        <v>82</v>
      </c>
      <c r="I1" s="19"/>
      <c r="J1" s="19"/>
      <c r="K1" s="19"/>
      <c r="L1" s="19"/>
      <c r="M1" s="19"/>
      <c r="N1" s="19"/>
    </row>
    <row r="2" spans="1:14" ht="29.4" x14ac:dyDescent="0.3">
      <c r="A2" s="1"/>
      <c r="B2" s="2"/>
      <c r="C2" s="1"/>
      <c r="D2" s="1"/>
      <c r="E2" s="1"/>
      <c r="F2" s="1"/>
      <c r="G2" s="1"/>
      <c r="H2" s="19"/>
      <c r="I2" s="19"/>
      <c r="J2" s="19"/>
      <c r="K2" s="19"/>
      <c r="L2" s="19"/>
      <c r="M2" s="19"/>
      <c r="N2" s="19"/>
    </row>
    <row r="3" spans="1:14" ht="29.4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8.2" x14ac:dyDescent="0.4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3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1" customHeight="1" x14ac:dyDescent="0.3">
      <c r="A6" s="22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0" t="s">
        <v>9</v>
      </c>
      <c r="H6" s="20"/>
      <c r="I6" s="20" t="s">
        <v>10</v>
      </c>
      <c r="J6" s="20"/>
      <c r="K6" s="20" t="s">
        <v>11</v>
      </c>
      <c r="L6" s="20"/>
      <c r="M6" s="20" t="s">
        <v>12</v>
      </c>
      <c r="N6" s="20"/>
    </row>
    <row r="7" spans="1:14" ht="55.2" x14ac:dyDescent="0.3">
      <c r="A7" s="23"/>
      <c r="B7" s="23"/>
      <c r="C7" s="23"/>
      <c r="D7" s="23"/>
      <c r="E7" s="23"/>
      <c r="F7" s="23"/>
      <c r="G7" s="6" t="s">
        <v>7</v>
      </c>
      <c r="H7" s="6" t="s">
        <v>8</v>
      </c>
      <c r="I7" s="6" t="s">
        <v>7</v>
      </c>
      <c r="J7" s="6" t="s">
        <v>8</v>
      </c>
      <c r="K7" s="6" t="s">
        <v>7</v>
      </c>
      <c r="L7" s="6" t="s">
        <v>8</v>
      </c>
      <c r="M7" s="6" t="s">
        <v>7</v>
      </c>
      <c r="N7" s="6" t="s">
        <v>8</v>
      </c>
    </row>
    <row r="8" spans="1:14" ht="69" x14ac:dyDescent="0.3">
      <c r="A8" s="7">
        <v>1</v>
      </c>
      <c r="B8" s="8" t="s">
        <v>13</v>
      </c>
      <c r="C8" s="9" t="s">
        <v>14</v>
      </c>
      <c r="D8" s="8">
        <v>40</v>
      </c>
      <c r="E8" s="10">
        <v>87000</v>
      </c>
      <c r="F8" s="10">
        <v>3480000</v>
      </c>
      <c r="G8" s="12" t="s">
        <v>56</v>
      </c>
      <c r="H8" s="12" t="s">
        <v>56</v>
      </c>
      <c r="I8" s="10">
        <v>87000</v>
      </c>
      <c r="J8" s="10">
        <v>3480000</v>
      </c>
      <c r="K8" s="12" t="s">
        <v>56</v>
      </c>
      <c r="L8" s="12" t="s">
        <v>56</v>
      </c>
      <c r="M8" s="12" t="s">
        <v>56</v>
      </c>
      <c r="N8" s="12" t="s">
        <v>56</v>
      </c>
    </row>
    <row r="9" spans="1:14" ht="55.2" x14ac:dyDescent="0.3">
      <c r="A9" s="7">
        <v>2</v>
      </c>
      <c r="B9" s="8" t="s">
        <v>15</v>
      </c>
      <c r="C9" s="9" t="s">
        <v>14</v>
      </c>
      <c r="D9" s="8">
        <v>12</v>
      </c>
      <c r="E9" s="10">
        <v>25000</v>
      </c>
      <c r="F9" s="10">
        <v>300000</v>
      </c>
      <c r="G9" s="12" t="s">
        <v>56</v>
      </c>
      <c r="H9" s="12" t="s">
        <v>56</v>
      </c>
      <c r="I9" s="10">
        <v>25000</v>
      </c>
      <c r="J9" s="10">
        <v>300000</v>
      </c>
      <c r="K9" s="12" t="s">
        <v>56</v>
      </c>
      <c r="L9" s="12" t="s">
        <v>56</v>
      </c>
      <c r="M9" s="12" t="s">
        <v>56</v>
      </c>
      <c r="N9" s="12" t="s">
        <v>56</v>
      </c>
    </row>
    <row r="10" spans="1:14" ht="69" x14ac:dyDescent="0.3">
      <c r="A10" s="7">
        <v>3</v>
      </c>
      <c r="B10" s="8" t="s">
        <v>16</v>
      </c>
      <c r="C10" s="9" t="s">
        <v>14</v>
      </c>
      <c r="D10" s="8">
        <v>50</v>
      </c>
      <c r="E10" s="10">
        <v>125000</v>
      </c>
      <c r="F10" s="10">
        <v>6250000</v>
      </c>
      <c r="G10" s="12" t="s">
        <v>56</v>
      </c>
      <c r="H10" s="12" t="s">
        <v>56</v>
      </c>
      <c r="I10" s="10">
        <v>125000</v>
      </c>
      <c r="J10" s="10">
        <v>6250000</v>
      </c>
      <c r="K10" s="12" t="s">
        <v>56</v>
      </c>
      <c r="L10" s="12" t="s">
        <v>56</v>
      </c>
      <c r="M10" s="12" t="s">
        <v>56</v>
      </c>
      <c r="N10" s="12" t="s">
        <v>56</v>
      </c>
    </row>
    <row r="11" spans="1:14" ht="55.2" x14ac:dyDescent="0.3">
      <c r="A11" s="7">
        <v>4</v>
      </c>
      <c r="B11" s="8" t="s">
        <v>17</v>
      </c>
      <c r="C11" s="9" t="s">
        <v>14</v>
      </c>
      <c r="D11" s="8">
        <v>12</v>
      </c>
      <c r="E11" s="10">
        <v>48000</v>
      </c>
      <c r="F11" s="10">
        <v>576000</v>
      </c>
      <c r="G11" s="12" t="s">
        <v>56</v>
      </c>
      <c r="H11" s="12" t="s">
        <v>56</v>
      </c>
      <c r="I11" s="10">
        <v>48000</v>
      </c>
      <c r="J11" s="10">
        <v>576000</v>
      </c>
      <c r="K11" s="12" t="s">
        <v>56</v>
      </c>
      <c r="L11" s="12" t="s">
        <v>56</v>
      </c>
      <c r="M11" s="12" t="s">
        <v>56</v>
      </c>
      <c r="N11" s="12" t="s">
        <v>56</v>
      </c>
    </row>
    <row r="12" spans="1:14" ht="55.2" x14ac:dyDescent="0.3">
      <c r="A12" s="7">
        <v>5</v>
      </c>
      <c r="B12" s="8" t="s">
        <v>18</v>
      </c>
      <c r="C12" s="9" t="s">
        <v>14</v>
      </c>
      <c r="D12" s="8">
        <v>20</v>
      </c>
      <c r="E12" s="10">
        <v>149900</v>
      </c>
      <c r="F12" s="10">
        <v>2998000</v>
      </c>
      <c r="G12" s="12" t="s">
        <v>56</v>
      </c>
      <c r="H12" s="12" t="s">
        <v>56</v>
      </c>
      <c r="I12" s="10">
        <v>149900</v>
      </c>
      <c r="J12" s="10">
        <v>2998000</v>
      </c>
      <c r="K12" s="12" t="s">
        <v>56</v>
      </c>
      <c r="L12" s="12" t="s">
        <v>56</v>
      </c>
      <c r="M12" s="12" t="s">
        <v>56</v>
      </c>
      <c r="N12" s="12" t="s">
        <v>56</v>
      </c>
    </row>
    <row r="13" spans="1:14" ht="55.2" x14ac:dyDescent="0.3">
      <c r="A13" s="7">
        <v>6</v>
      </c>
      <c r="B13" s="8" t="s">
        <v>19</v>
      </c>
      <c r="C13" s="9" t="s">
        <v>20</v>
      </c>
      <c r="D13" s="8">
        <v>10</v>
      </c>
      <c r="E13" s="10">
        <v>89900</v>
      </c>
      <c r="F13" s="10">
        <v>899000</v>
      </c>
      <c r="G13" s="12" t="s">
        <v>56</v>
      </c>
      <c r="H13" s="12" t="s">
        <v>56</v>
      </c>
      <c r="I13" s="10">
        <v>89900</v>
      </c>
      <c r="J13" s="10">
        <v>899000</v>
      </c>
      <c r="K13" s="12" t="s">
        <v>56</v>
      </c>
      <c r="L13" s="12" t="s">
        <v>56</v>
      </c>
      <c r="M13" s="12" t="s">
        <v>56</v>
      </c>
      <c r="N13" s="12" t="s">
        <v>56</v>
      </c>
    </row>
    <row r="14" spans="1:14" ht="55.2" x14ac:dyDescent="0.3">
      <c r="A14" s="7">
        <v>7</v>
      </c>
      <c r="B14" s="8" t="s">
        <v>21</v>
      </c>
      <c r="C14" s="9" t="s">
        <v>14</v>
      </c>
      <c r="D14" s="8">
        <v>2</v>
      </c>
      <c r="E14" s="10">
        <v>119000</v>
      </c>
      <c r="F14" s="10">
        <v>238000</v>
      </c>
      <c r="G14" s="12" t="s">
        <v>56</v>
      </c>
      <c r="H14" s="12" t="s">
        <v>56</v>
      </c>
      <c r="I14" s="10">
        <v>119000</v>
      </c>
      <c r="J14" s="10">
        <v>238000</v>
      </c>
      <c r="K14" s="12" t="s">
        <v>56</v>
      </c>
      <c r="L14" s="12" t="s">
        <v>56</v>
      </c>
      <c r="M14" s="12" t="s">
        <v>56</v>
      </c>
      <c r="N14" s="12" t="s">
        <v>56</v>
      </c>
    </row>
    <row r="15" spans="1:14" ht="55.2" x14ac:dyDescent="0.3">
      <c r="A15" s="7">
        <v>8</v>
      </c>
      <c r="B15" s="8" t="s">
        <v>22</v>
      </c>
      <c r="C15" s="9" t="s">
        <v>14</v>
      </c>
      <c r="D15" s="8">
        <v>50</v>
      </c>
      <c r="E15" s="10">
        <v>25000</v>
      </c>
      <c r="F15" s="10">
        <v>1250000</v>
      </c>
      <c r="G15" s="12" t="s">
        <v>56</v>
      </c>
      <c r="H15" s="12" t="s">
        <v>56</v>
      </c>
      <c r="I15" s="10">
        <v>25000</v>
      </c>
      <c r="J15" s="10">
        <v>1250000</v>
      </c>
      <c r="K15" s="12" t="s">
        <v>56</v>
      </c>
      <c r="L15" s="12" t="s">
        <v>56</v>
      </c>
      <c r="M15" s="12" t="s">
        <v>56</v>
      </c>
      <c r="N15" s="12" t="s">
        <v>56</v>
      </c>
    </row>
    <row r="16" spans="1:14" ht="27.6" x14ac:dyDescent="0.3">
      <c r="A16" s="7">
        <v>9</v>
      </c>
      <c r="B16" s="8" t="s">
        <v>23</v>
      </c>
      <c r="C16" s="9" t="s">
        <v>14</v>
      </c>
      <c r="D16" s="8">
        <v>10</v>
      </c>
      <c r="E16" s="10">
        <v>37000</v>
      </c>
      <c r="F16" s="10">
        <v>370000</v>
      </c>
      <c r="G16" s="12" t="s">
        <v>56</v>
      </c>
      <c r="H16" s="12" t="s">
        <v>56</v>
      </c>
      <c r="I16" s="10">
        <v>37000</v>
      </c>
      <c r="J16" s="10">
        <v>370000</v>
      </c>
      <c r="K16" s="12" t="s">
        <v>56</v>
      </c>
      <c r="L16" s="12" t="s">
        <v>56</v>
      </c>
      <c r="M16" s="12" t="s">
        <v>56</v>
      </c>
      <c r="N16" s="12" t="s">
        <v>56</v>
      </c>
    </row>
    <row r="17" spans="1:14" ht="27.6" x14ac:dyDescent="0.3">
      <c r="A17" s="7">
        <v>10</v>
      </c>
      <c r="B17" s="8" t="s">
        <v>24</v>
      </c>
      <c r="C17" s="9" t="s">
        <v>14</v>
      </c>
      <c r="D17" s="8">
        <v>1</v>
      </c>
      <c r="E17" s="10">
        <v>25000</v>
      </c>
      <c r="F17" s="10">
        <v>25000</v>
      </c>
      <c r="G17" s="12" t="s">
        <v>56</v>
      </c>
      <c r="H17" s="12" t="s">
        <v>56</v>
      </c>
      <c r="I17" s="10">
        <v>25000</v>
      </c>
      <c r="J17" s="10">
        <v>25000</v>
      </c>
      <c r="K17" s="12" t="s">
        <v>56</v>
      </c>
      <c r="L17" s="12" t="s">
        <v>56</v>
      </c>
      <c r="M17" s="12" t="s">
        <v>56</v>
      </c>
      <c r="N17" s="12" t="s">
        <v>56</v>
      </c>
    </row>
    <row r="18" spans="1:14" ht="27.6" x14ac:dyDescent="0.3">
      <c r="A18" s="7">
        <v>11</v>
      </c>
      <c r="B18" s="8" t="s">
        <v>25</v>
      </c>
      <c r="C18" s="9" t="s">
        <v>14</v>
      </c>
      <c r="D18" s="8">
        <v>1</v>
      </c>
      <c r="E18" s="10">
        <v>75000</v>
      </c>
      <c r="F18" s="10">
        <v>75000</v>
      </c>
      <c r="G18" s="12" t="s">
        <v>56</v>
      </c>
      <c r="H18" s="12" t="s">
        <v>56</v>
      </c>
      <c r="I18" s="10">
        <v>75000</v>
      </c>
      <c r="J18" s="10">
        <v>75000</v>
      </c>
      <c r="K18" s="12" t="s">
        <v>56</v>
      </c>
      <c r="L18" s="12" t="s">
        <v>56</v>
      </c>
      <c r="M18" s="12" t="s">
        <v>56</v>
      </c>
      <c r="N18" s="12" t="s">
        <v>56</v>
      </c>
    </row>
    <row r="19" spans="1:14" ht="27.6" x14ac:dyDescent="0.3">
      <c r="A19" s="7">
        <v>12</v>
      </c>
      <c r="B19" s="8" t="s">
        <v>26</v>
      </c>
      <c r="C19" s="9" t="s">
        <v>14</v>
      </c>
      <c r="D19" s="8">
        <v>1</v>
      </c>
      <c r="E19" s="10">
        <v>135000</v>
      </c>
      <c r="F19" s="10">
        <v>135000</v>
      </c>
      <c r="G19" s="12" t="s">
        <v>56</v>
      </c>
      <c r="H19" s="12" t="s">
        <v>56</v>
      </c>
      <c r="I19" s="10">
        <v>135000</v>
      </c>
      <c r="J19" s="10">
        <v>135000</v>
      </c>
      <c r="K19" s="12" t="s">
        <v>56</v>
      </c>
      <c r="L19" s="12" t="s">
        <v>56</v>
      </c>
      <c r="M19" s="12" t="s">
        <v>56</v>
      </c>
      <c r="N19" s="12" t="s">
        <v>56</v>
      </c>
    </row>
    <row r="20" spans="1:14" ht="35.4" customHeight="1" x14ac:dyDescent="0.3">
      <c r="A20" s="7">
        <v>13</v>
      </c>
      <c r="B20" s="8" t="s">
        <v>27</v>
      </c>
      <c r="C20" s="8" t="s">
        <v>28</v>
      </c>
      <c r="D20" s="8">
        <v>2000</v>
      </c>
      <c r="E20" s="10">
        <v>2950</v>
      </c>
      <c r="F20" s="10">
        <v>5900000</v>
      </c>
      <c r="G20" s="12">
        <v>2780</v>
      </c>
      <c r="H20" s="12">
        <f>D20*G20</f>
        <v>5560000</v>
      </c>
      <c r="I20" s="12" t="s">
        <v>56</v>
      </c>
      <c r="J20" s="12" t="s">
        <v>56</v>
      </c>
      <c r="K20" s="12">
        <v>2790</v>
      </c>
      <c r="L20" s="12">
        <f>D20*K20</f>
        <v>5580000</v>
      </c>
      <c r="M20" s="12"/>
      <c r="N20" s="12"/>
    </row>
    <row r="21" spans="1:14" ht="41.4" x14ac:dyDescent="0.3">
      <c r="A21" s="7">
        <v>14</v>
      </c>
      <c r="B21" s="7" t="s">
        <v>29</v>
      </c>
      <c r="C21" s="9" t="s">
        <v>20</v>
      </c>
      <c r="D21" s="7">
        <v>1</v>
      </c>
      <c r="E21" s="11">
        <v>302400</v>
      </c>
      <c r="F21" s="10">
        <v>302400</v>
      </c>
      <c r="G21" s="12" t="s">
        <v>56</v>
      </c>
      <c r="H21" s="12" t="s">
        <v>56</v>
      </c>
      <c r="I21" s="12" t="s">
        <v>56</v>
      </c>
      <c r="J21" s="12" t="s">
        <v>56</v>
      </c>
      <c r="K21" s="12" t="s">
        <v>56</v>
      </c>
      <c r="L21" s="12" t="s">
        <v>56</v>
      </c>
      <c r="M21" s="11">
        <v>300000</v>
      </c>
      <c r="N21" s="12">
        <f>D21*M21</f>
        <v>300000</v>
      </c>
    </row>
    <row r="22" spans="1:14" ht="41.4" x14ac:dyDescent="0.3">
      <c r="A22" s="7">
        <v>15</v>
      </c>
      <c r="B22" s="7" t="s">
        <v>30</v>
      </c>
      <c r="C22" s="9" t="s">
        <v>14</v>
      </c>
      <c r="D22" s="7">
        <v>6</v>
      </c>
      <c r="E22" s="11">
        <v>67200</v>
      </c>
      <c r="F22" s="10">
        <v>403200</v>
      </c>
      <c r="G22" s="12" t="s">
        <v>56</v>
      </c>
      <c r="H22" s="12" t="s">
        <v>56</v>
      </c>
      <c r="I22" s="12" t="s">
        <v>56</v>
      </c>
      <c r="J22" s="12" t="s">
        <v>56</v>
      </c>
      <c r="K22" s="12" t="s">
        <v>56</v>
      </c>
      <c r="L22" s="12" t="s">
        <v>56</v>
      </c>
      <c r="M22" s="11">
        <v>65000</v>
      </c>
      <c r="N22" s="12">
        <f t="shared" ref="N22:N47" si="0">D22*M22</f>
        <v>390000</v>
      </c>
    </row>
    <row r="23" spans="1:14" ht="41.4" x14ac:dyDescent="0.3">
      <c r="A23" s="7">
        <v>16</v>
      </c>
      <c r="B23" s="7" t="s">
        <v>31</v>
      </c>
      <c r="C23" s="9" t="s">
        <v>14</v>
      </c>
      <c r="D23" s="7">
        <v>12</v>
      </c>
      <c r="E23" s="11">
        <v>30752</v>
      </c>
      <c r="F23" s="10">
        <v>369024</v>
      </c>
      <c r="G23" s="12" t="s">
        <v>56</v>
      </c>
      <c r="H23" s="12" t="s">
        <v>56</v>
      </c>
      <c r="I23" s="12" t="s">
        <v>56</v>
      </c>
      <c r="J23" s="12" t="s">
        <v>56</v>
      </c>
      <c r="K23" s="12" t="s">
        <v>56</v>
      </c>
      <c r="L23" s="12" t="s">
        <v>56</v>
      </c>
      <c r="M23" s="11">
        <v>30000</v>
      </c>
      <c r="N23" s="12">
        <f t="shared" si="0"/>
        <v>360000</v>
      </c>
    </row>
    <row r="24" spans="1:14" ht="41.4" x14ac:dyDescent="0.3">
      <c r="A24" s="7">
        <v>17</v>
      </c>
      <c r="B24" s="7" t="s">
        <v>32</v>
      </c>
      <c r="C24" s="9" t="s">
        <v>14</v>
      </c>
      <c r="D24" s="7">
        <v>7</v>
      </c>
      <c r="E24" s="11">
        <v>51380</v>
      </c>
      <c r="F24" s="10">
        <v>359660</v>
      </c>
      <c r="G24" s="12" t="s">
        <v>56</v>
      </c>
      <c r="H24" s="12" t="s">
        <v>56</v>
      </c>
      <c r="I24" s="12" t="s">
        <v>56</v>
      </c>
      <c r="J24" s="12" t="s">
        <v>56</v>
      </c>
      <c r="K24" s="12" t="s">
        <v>56</v>
      </c>
      <c r="L24" s="12" t="s">
        <v>56</v>
      </c>
      <c r="M24" s="11">
        <v>50000</v>
      </c>
      <c r="N24" s="12">
        <f t="shared" si="0"/>
        <v>350000</v>
      </c>
    </row>
    <row r="25" spans="1:14" ht="41.4" x14ac:dyDescent="0.3">
      <c r="A25" s="7">
        <v>18</v>
      </c>
      <c r="B25" s="7" t="s">
        <v>33</v>
      </c>
      <c r="C25" s="9" t="s">
        <v>14</v>
      </c>
      <c r="D25" s="7">
        <v>13</v>
      </c>
      <c r="E25" s="11">
        <v>48206</v>
      </c>
      <c r="F25" s="10">
        <v>626678</v>
      </c>
      <c r="G25" s="12" t="s">
        <v>56</v>
      </c>
      <c r="H25" s="12" t="s">
        <v>56</v>
      </c>
      <c r="I25" s="12" t="s">
        <v>56</v>
      </c>
      <c r="J25" s="12" t="s">
        <v>56</v>
      </c>
      <c r="K25" s="12" t="s">
        <v>56</v>
      </c>
      <c r="L25" s="12" t="s">
        <v>56</v>
      </c>
      <c r="M25" s="11">
        <v>45000</v>
      </c>
      <c r="N25" s="12">
        <f t="shared" si="0"/>
        <v>585000</v>
      </c>
    </row>
    <row r="26" spans="1:14" ht="41.4" x14ac:dyDescent="0.3">
      <c r="A26" s="7">
        <v>19</v>
      </c>
      <c r="B26" s="7" t="s">
        <v>34</v>
      </c>
      <c r="C26" s="9" t="s">
        <v>14</v>
      </c>
      <c r="D26" s="7">
        <v>8</v>
      </c>
      <c r="E26" s="11">
        <v>196000</v>
      </c>
      <c r="F26" s="10">
        <v>1568000</v>
      </c>
      <c r="G26" s="12" t="s">
        <v>56</v>
      </c>
      <c r="H26" s="12" t="s">
        <v>56</v>
      </c>
      <c r="I26" s="12" t="s">
        <v>56</v>
      </c>
      <c r="J26" s="12" t="s">
        <v>56</v>
      </c>
      <c r="K26" s="12" t="s">
        <v>56</v>
      </c>
      <c r="L26" s="12" t="s">
        <v>56</v>
      </c>
      <c r="M26" s="11">
        <v>195000</v>
      </c>
      <c r="N26" s="12">
        <f t="shared" si="0"/>
        <v>1560000</v>
      </c>
    </row>
    <row r="27" spans="1:14" ht="55.2" x14ac:dyDescent="0.3">
      <c r="A27" s="7">
        <v>20</v>
      </c>
      <c r="B27" s="7" t="s">
        <v>35</v>
      </c>
      <c r="C27" s="9" t="s">
        <v>14</v>
      </c>
      <c r="D27" s="7">
        <v>4</v>
      </c>
      <c r="E27" s="11">
        <v>196000</v>
      </c>
      <c r="F27" s="10">
        <v>784000</v>
      </c>
      <c r="G27" s="12" t="s">
        <v>56</v>
      </c>
      <c r="H27" s="12" t="s">
        <v>56</v>
      </c>
      <c r="I27" s="12" t="s">
        <v>56</v>
      </c>
      <c r="J27" s="12" t="s">
        <v>56</v>
      </c>
      <c r="K27" s="12" t="s">
        <v>56</v>
      </c>
      <c r="L27" s="12" t="s">
        <v>56</v>
      </c>
      <c r="M27" s="11">
        <v>195000</v>
      </c>
      <c r="N27" s="12">
        <f t="shared" si="0"/>
        <v>780000</v>
      </c>
    </row>
    <row r="28" spans="1:14" ht="55.2" x14ac:dyDescent="0.3">
      <c r="A28" s="7">
        <v>21</v>
      </c>
      <c r="B28" s="7" t="s">
        <v>36</v>
      </c>
      <c r="C28" s="9" t="s">
        <v>14</v>
      </c>
      <c r="D28" s="7">
        <v>2</v>
      </c>
      <c r="E28" s="11">
        <v>278000</v>
      </c>
      <c r="F28" s="10">
        <v>556000</v>
      </c>
      <c r="G28" s="12" t="s">
        <v>56</v>
      </c>
      <c r="H28" s="12" t="s">
        <v>56</v>
      </c>
      <c r="I28" s="12" t="s">
        <v>56</v>
      </c>
      <c r="J28" s="12" t="s">
        <v>56</v>
      </c>
      <c r="K28" s="12" t="s">
        <v>56</v>
      </c>
      <c r="L28" s="12" t="s">
        <v>56</v>
      </c>
      <c r="M28" s="11">
        <v>275000</v>
      </c>
      <c r="N28" s="12">
        <f t="shared" si="0"/>
        <v>550000</v>
      </c>
    </row>
    <row r="29" spans="1:14" ht="27.6" x14ac:dyDescent="0.3">
      <c r="A29" s="7">
        <v>22</v>
      </c>
      <c r="B29" s="7" t="s">
        <v>37</v>
      </c>
      <c r="C29" s="9" t="s">
        <v>14</v>
      </c>
      <c r="D29" s="7">
        <v>14</v>
      </c>
      <c r="E29" s="11">
        <v>51132</v>
      </c>
      <c r="F29" s="10">
        <v>715848</v>
      </c>
      <c r="G29" s="12" t="s">
        <v>56</v>
      </c>
      <c r="H29" s="12" t="s">
        <v>56</v>
      </c>
      <c r="I29" s="12" t="s">
        <v>56</v>
      </c>
      <c r="J29" s="12" t="s">
        <v>56</v>
      </c>
      <c r="K29" s="12" t="s">
        <v>56</v>
      </c>
      <c r="L29" s="12" t="s">
        <v>56</v>
      </c>
      <c r="M29" s="11">
        <v>50000</v>
      </c>
      <c r="N29" s="12">
        <f t="shared" si="0"/>
        <v>700000</v>
      </c>
    </row>
    <row r="30" spans="1:14" x14ac:dyDescent="0.3">
      <c r="A30" s="7">
        <v>23</v>
      </c>
      <c r="B30" s="7" t="s">
        <v>38</v>
      </c>
      <c r="C30" s="9" t="s">
        <v>14</v>
      </c>
      <c r="D30" s="7">
        <v>3</v>
      </c>
      <c r="E30" s="11">
        <v>70522</v>
      </c>
      <c r="F30" s="10">
        <v>211566</v>
      </c>
      <c r="G30" s="12" t="s">
        <v>56</v>
      </c>
      <c r="H30" s="12" t="s">
        <v>56</v>
      </c>
      <c r="I30" s="12" t="s">
        <v>56</v>
      </c>
      <c r="J30" s="12" t="s">
        <v>56</v>
      </c>
      <c r="K30" s="12" t="s">
        <v>56</v>
      </c>
      <c r="L30" s="12" t="s">
        <v>56</v>
      </c>
      <c r="M30" s="11">
        <v>70000</v>
      </c>
      <c r="N30" s="12">
        <f t="shared" si="0"/>
        <v>210000</v>
      </c>
    </row>
    <row r="31" spans="1:14" ht="41.4" x14ac:dyDescent="0.3">
      <c r="A31" s="7">
        <v>24</v>
      </c>
      <c r="B31" s="7" t="s">
        <v>39</v>
      </c>
      <c r="C31" s="9" t="s">
        <v>14</v>
      </c>
      <c r="D31" s="7">
        <v>13</v>
      </c>
      <c r="E31" s="11">
        <v>306764</v>
      </c>
      <c r="F31" s="10">
        <v>3987932</v>
      </c>
      <c r="G31" s="12" t="s">
        <v>56</v>
      </c>
      <c r="H31" s="12" t="s">
        <v>56</v>
      </c>
      <c r="I31" s="12" t="s">
        <v>56</v>
      </c>
      <c r="J31" s="12" t="s">
        <v>56</v>
      </c>
      <c r="K31" s="12" t="s">
        <v>56</v>
      </c>
      <c r="L31" s="12" t="s">
        <v>56</v>
      </c>
      <c r="M31" s="11">
        <v>305000</v>
      </c>
      <c r="N31" s="12">
        <f t="shared" si="0"/>
        <v>3965000</v>
      </c>
    </row>
    <row r="32" spans="1:14" ht="41.4" x14ac:dyDescent="0.3">
      <c r="A32" s="7">
        <v>25</v>
      </c>
      <c r="B32" s="7" t="s">
        <v>40</v>
      </c>
      <c r="C32" s="9" t="s">
        <v>14</v>
      </c>
      <c r="D32" s="7">
        <v>14</v>
      </c>
      <c r="E32" s="11">
        <v>45386</v>
      </c>
      <c r="F32" s="10">
        <v>635404</v>
      </c>
      <c r="G32" s="12" t="s">
        <v>56</v>
      </c>
      <c r="H32" s="12" t="s">
        <v>56</v>
      </c>
      <c r="I32" s="12" t="s">
        <v>56</v>
      </c>
      <c r="J32" s="12" t="s">
        <v>56</v>
      </c>
      <c r="K32" s="12" t="s">
        <v>56</v>
      </c>
      <c r="L32" s="12" t="s">
        <v>56</v>
      </c>
      <c r="M32" s="11">
        <v>45000</v>
      </c>
      <c r="N32" s="12">
        <f t="shared" si="0"/>
        <v>630000</v>
      </c>
    </row>
    <row r="33" spans="1:14" ht="41.4" x14ac:dyDescent="0.3">
      <c r="A33" s="7">
        <v>26</v>
      </c>
      <c r="B33" s="7" t="s">
        <v>41</v>
      </c>
      <c r="C33" s="9" t="s">
        <v>14</v>
      </c>
      <c r="D33" s="7">
        <v>6</v>
      </c>
      <c r="E33" s="11">
        <v>78140</v>
      </c>
      <c r="F33" s="10">
        <v>468840</v>
      </c>
      <c r="G33" s="12" t="s">
        <v>56</v>
      </c>
      <c r="H33" s="12" t="s">
        <v>56</v>
      </c>
      <c r="I33" s="12" t="s">
        <v>56</v>
      </c>
      <c r="J33" s="12" t="s">
        <v>56</v>
      </c>
      <c r="K33" s="12" t="s">
        <v>56</v>
      </c>
      <c r="L33" s="12" t="s">
        <v>56</v>
      </c>
      <c r="M33" s="11">
        <v>75000</v>
      </c>
      <c r="N33" s="12">
        <f t="shared" si="0"/>
        <v>450000</v>
      </c>
    </row>
    <row r="34" spans="1:14" ht="41.4" x14ac:dyDescent="0.3">
      <c r="A34" s="7">
        <v>27</v>
      </c>
      <c r="B34" s="7" t="s">
        <v>42</v>
      </c>
      <c r="C34" s="9" t="s">
        <v>14</v>
      </c>
      <c r="D34" s="7">
        <v>10</v>
      </c>
      <c r="E34" s="11">
        <v>39918</v>
      </c>
      <c r="F34" s="10">
        <v>399180</v>
      </c>
      <c r="G34" s="12" t="s">
        <v>56</v>
      </c>
      <c r="H34" s="12" t="s">
        <v>56</v>
      </c>
      <c r="I34" s="12" t="s">
        <v>56</v>
      </c>
      <c r="J34" s="12" t="s">
        <v>56</v>
      </c>
      <c r="K34" s="12" t="s">
        <v>56</v>
      </c>
      <c r="L34" s="12" t="s">
        <v>56</v>
      </c>
      <c r="M34" s="11">
        <v>39000</v>
      </c>
      <c r="N34" s="12">
        <f t="shared" si="0"/>
        <v>390000</v>
      </c>
    </row>
    <row r="35" spans="1:14" ht="41.4" x14ac:dyDescent="0.3">
      <c r="A35" s="7">
        <v>28</v>
      </c>
      <c r="B35" s="7" t="s">
        <v>43</v>
      </c>
      <c r="C35" s="9" t="s">
        <v>14</v>
      </c>
      <c r="D35" s="7">
        <v>8</v>
      </c>
      <c r="E35" s="11">
        <v>110718</v>
      </c>
      <c r="F35" s="10">
        <v>885744</v>
      </c>
      <c r="G35" s="12" t="s">
        <v>56</v>
      </c>
      <c r="H35" s="12" t="s">
        <v>56</v>
      </c>
      <c r="I35" s="12" t="s">
        <v>56</v>
      </c>
      <c r="J35" s="12" t="s">
        <v>56</v>
      </c>
      <c r="K35" s="12" t="s">
        <v>56</v>
      </c>
      <c r="L35" s="12" t="s">
        <v>56</v>
      </c>
      <c r="M35" s="11">
        <v>110000</v>
      </c>
      <c r="N35" s="12">
        <f t="shared" si="0"/>
        <v>880000</v>
      </c>
    </row>
    <row r="36" spans="1:14" ht="41.4" x14ac:dyDescent="0.3">
      <c r="A36" s="7">
        <v>29</v>
      </c>
      <c r="B36" s="7" t="s">
        <v>44</v>
      </c>
      <c r="C36" s="9" t="s">
        <v>14</v>
      </c>
      <c r="D36" s="7">
        <v>1</v>
      </c>
      <c r="E36" s="11">
        <v>324000</v>
      </c>
      <c r="F36" s="10">
        <v>324000</v>
      </c>
      <c r="G36" s="12" t="s">
        <v>56</v>
      </c>
      <c r="H36" s="12" t="s">
        <v>56</v>
      </c>
      <c r="I36" s="12" t="s">
        <v>56</v>
      </c>
      <c r="J36" s="12" t="s">
        <v>56</v>
      </c>
      <c r="K36" s="12" t="s">
        <v>56</v>
      </c>
      <c r="L36" s="12" t="s">
        <v>56</v>
      </c>
      <c r="M36" s="11">
        <v>320000</v>
      </c>
      <c r="N36" s="12">
        <f t="shared" si="0"/>
        <v>320000</v>
      </c>
    </row>
    <row r="37" spans="1:14" ht="41.4" x14ac:dyDescent="0.3">
      <c r="A37" s="7">
        <v>30</v>
      </c>
      <c r="B37" s="7" t="s">
        <v>45</v>
      </c>
      <c r="C37" s="9" t="s">
        <v>14</v>
      </c>
      <c r="D37" s="7">
        <v>5</v>
      </c>
      <c r="E37" s="11">
        <v>130466</v>
      </c>
      <c r="F37" s="10">
        <v>652330</v>
      </c>
      <c r="G37" s="12" t="s">
        <v>56</v>
      </c>
      <c r="H37" s="12" t="s">
        <v>56</v>
      </c>
      <c r="I37" s="12" t="s">
        <v>56</v>
      </c>
      <c r="J37" s="12" t="s">
        <v>56</v>
      </c>
      <c r="K37" s="12" t="s">
        <v>56</v>
      </c>
      <c r="L37" s="12" t="s">
        <v>56</v>
      </c>
      <c r="M37" s="11">
        <v>130000</v>
      </c>
      <c r="N37" s="12">
        <f t="shared" si="0"/>
        <v>650000</v>
      </c>
    </row>
    <row r="38" spans="1:14" ht="41.4" x14ac:dyDescent="0.3">
      <c r="A38" s="7">
        <v>31</v>
      </c>
      <c r="B38" s="7" t="s">
        <v>46</v>
      </c>
      <c r="C38" s="9" t="s">
        <v>14</v>
      </c>
      <c r="D38" s="7">
        <v>5</v>
      </c>
      <c r="E38" s="11">
        <v>143510</v>
      </c>
      <c r="F38" s="10">
        <v>717550</v>
      </c>
      <c r="G38" s="12" t="s">
        <v>56</v>
      </c>
      <c r="H38" s="12" t="s">
        <v>56</v>
      </c>
      <c r="I38" s="12" t="s">
        <v>56</v>
      </c>
      <c r="J38" s="12" t="s">
        <v>56</v>
      </c>
      <c r="K38" s="12" t="s">
        <v>56</v>
      </c>
      <c r="L38" s="12" t="s">
        <v>56</v>
      </c>
      <c r="M38" s="11">
        <v>140000</v>
      </c>
      <c r="N38" s="12">
        <f t="shared" si="0"/>
        <v>700000</v>
      </c>
    </row>
    <row r="39" spans="1:14" ht="41.4" x14ac:dyDescent="0.3">
      <c r="A39" s="7">
        <v>32</v>
      </c>
      <c r="B39" s="7" t="s">
        <v>47</v>
      </c>
      <c r="C39" s="9" t="s">
        <v>14</v>
      </c>
      <c r="D39" s="7">
        <v>32</v>
      </c>
      <c r="E39" s="11">
        <v>47076</v>
      </c>
      <c r="F39" s="10">
        <v>1506432</v>
      </c>
      <c r="G39" s="12" t="s">
        <v>56</v>
      </c>
      <c r="H39" s="12" t="s">
        <v>56</v>
      </c>
      <c r="I39" s="12" t="s">
        <v>56</v>
      </c>
      <c r="J39" s="12" t="s">
        <v>56</v>
      </c>
      <c r="K39" s="12" t="s">
        <v>56</v>
      </c>
      <c r="L39" s="12" t="s">
        <v>56</v>
      </c>
      <c r="M39" s="11">
        <v>45000</v>
      </c>
      <c r="N39" s="12">
        <f t="shared" si="0"/>
        <v>1440000</v>
      </c>
    </row>
    <row r="40" spans="1:14" ht="41.4" x14ac:dyDescent="0.3">
      <c r="A40" s="7">
        <v>33</v>
      </c>
      <c r="B40" s="7" t="s">
        <v>48</v>
      </c>
      <c r="C40" s="9" t="s">
        <v>14</v>
      </c>
      <c r="D40" s="7">
        <v>12</v>
      </c>
      <c r="E40" s="11">
        <v>35262</v>
      </c>
      <c r="F40" s="10">
        <v>423144</v>
      </c>
      <c r="G40" s="12" t="s">
        <v>56</v>
      </c>
      <c r="H40" s="12" t="s">
        <v>56</v>
      </c>
      <c r="I40" s="12" t="s">
        <v>56</v>
      </c>
      <c r="J40" s="12" t="s">
        <v>56</v>
      </c>
      <c r="K40" s="12" t="s">
        <v>56</v>
      </c>
      <c r="L40" s="12" t="s">
        <v>56</v>
      </c>
      <c r="M40" s="11">
        <v>35000</v>
      </c>
      <c r="N40" s="12">
        <f t="shared" si="0"/>
        <v>420000</v>
      </c>
    </row>
    <row r="41" spans="1:14" ht="41.4" x14ac:dyDescent="0.3">
      <c r="A41" s="7">
        <v>34</v>
      </c>
      <c r="B41" s="7" t="s">
        <v>49</v>
      </c>
      <c r="C41" s="9" t="s">
        <v>14</v>
      </c>
      <c r="D41" s="7">
        <v>13</v>
      </c>
      <c r="E41" s="11">
        <v>78104</v>
      </c>
      <c r="F41" s="10">
        <v>1015352</v>
      </c>
      <c r="G41" s="12" t="s">
        <v>56</v>
      </c>
      <c r="H41" s="12" t="s">
        <v>56</v>
      </c>
      <c r="I41" s="12" t="s">
        <v>56</v>
      </c>
      <c r="J41" s="12" t="s">
        <v>56</v>
      </c>
      <c r="K41" s="12" t="s">
        <v>56</v>
      </c>
      <c r="L41" s="12" t="s">
        <v>56</v>
      </c>
      <c r="M41" s="11">
        <v>75000</v>
      </c>
      <c r="N41" s="12">
        <f t="shared" si="0"/>
        <v>975000</v>
      </c>
    </row>
    <row r="42" spans="1:14" ht="41.4" x14ac:dyDescent="0.3">
      <c r="A42" s="7">
        <v>35</v>
      </c>
      <c r="B42" s="7" t="s">
        <v>50</v>
      </c>
      <c r="C42" s="9" t="s">
        <v>14</v>
      </c>
      <c r="D42" s="7">
        <v>21</v>
      </c>
      <c r="E42" s="11">
        <v>24640</v>
      </c>
      <c r="F42" s="10">
        <v>517440</v>
      </c>
      <c r="G42" s="12" t="s">
        <v>56</v>
      </c>
      <c r="H42" s="12" t="s">
        <v>56</v>
      </c>
      <c r="I42" s="12" t="s">
        <v>56</v>
      </c>
      <c r="J42" s="12" t="s">
        <v>56</v>
      </c>
      <c r="K42" s="12" t="s">
        <v>56</v>
      </c>
      <c r="L42" s="12" t="s">
        <v>56</v>
      </c>
      <c r="M42" s="11">
        <v>24000</v>
      </c>
      <c r="N42" s="12">
        <f t="shared" si="0"/>
        <v>504000</v>
      </c>
    </row>
    <row r="43" spans="1:14" ht="41.4" x14ac:dyDescent="0.3">
      <c r="A43" s="7">
        <v>36</v>
      </c>
      <c r="B43" s="7" t="s">
        <v>51</v>
      </c>
      <c r="C43" s="9" t="s">
        <v>14</v>
      </c>
      <c r="D43" s="7">
        <v>17</v>
      </c>
      <c r="E43" s="11">
        <v>80080</v>
      </c>
      <c r="F43" s="10">
        <v>1361360</v>
      </c>
      <c r="G43" s="12" t="s">
        <v>56</v>
      </c>
      <c r="H43" s="12" t="s">
        <v>56</v>
      </c>
      <c r="I43" s="12" t="s">
        <v>56</v>
      </c>
      <c r="J43" s="12" t="s">
        <v>56</v>
      </c>
      <c r="K43" s="12" t="s">
        <v>56</v>
      </c>
      <c r="L43" s="12" t="s">
        <v>56</v>
      </c>
      <c r="M43" s="11">
        <v>80000</v>
      </c>
      <c r="N43" s="12">
        <f t="shared" si="0"/>
        <v>1360000</v>
      </c>
    </row>
    <row r="44" spans="1:14" ht="55.2" x14ac:dyDescent="0.3">
      <c r="A44" s="7">
        <v>37</v>
      </c>
      <c r="B44" s="7" t="s">
        <v>52</v>
      </c>
      <c r="C44" s="9" t="s">
        <v>14</v>
      </c>
      <c r="D44" s="7">
        <v>2</v>
      </c>
      <c r="E44" s="11">
        <v>46200</v>
      </c>
      <c r="F44" s="10">
        <v>92400</v>
      </c>
      <c r="G44" s="12" t="s">
        <v>56</v>
      </c>
      <c r="H44" s="12" t="s">
        <v>56</v>
      </c>
      <c r="I44" s="12" t="s">
        <v>56</v>
      </c>
      <c r="J44" s="12" t="s">
        <v>56</v>
      </c>
      <c r="K44" s="12" t="s">
        <v>56</v>
      </c>
      <c r="L44" s="12" t="s">
        <v>56</v>
      </c>
      <c r="M44" s="11">
        <v>45000</v>
      </c>
      <c r="N44" s="12">
        <f t="shared" si="0"/>
        <v>90000</v>
      </c>
    </row>
    <row r="45" spans="1:14" ht="41.4" x14ac:dyDescent="0.3">
      <c r="A45" s="7">
        <v>38</v>
      </c>
      <c r="B45" s="7" t="s">
        <v>53</v>
      </c>
      <c r="C45" s="9" t="s">
        <v>14</v>
      </c>
      <c r="D45" s="7">
        <v>2</v>
      </c>
      <c r="E45" s="11">
        <v>93744</v>
      </c>
      <c r="F45" s="10">
        <v>187488</v>
      </c>
      <c r="G45" s="12" t="s">
        <v>56</v>
      </c>
      <c r="H45" s="12" t="s">
        <v>56</v>
      </c>
      <c r="I45" s="12" t="s">
        <v>56</v>
      </c>
      <c r="J45" s="12" t="s">
        <v>56</v>
      </c>
      <c r="K45" s="12" t="s">
        <v>56</v>
      </c>
      <c r="L45" s="12" t="s">
        <v>56</v>
      </c>
      <c r="M45" s="11">
        <v>90000</v>
      </c>
      <c r="N45" s="12">
        <f t="shared" si="0"/>
        <v>180000</v>
      </c>
    </row>
    <row r="46" spans="1:14" ht="41.4" x14ac:dyDescent="0.3">
      <c r="A46" s="7">
        <v>39</v>
      </c>
      <c r="B46" s="7" t="s">
        <v>54</v>
      </c>
      <c r="C46" s="9" t="s">
        <v>14</v>
      </c>
      <c r="D46" s="7">
        <v>1</v>
      </c>
      <c r="E46" s="11">
        <v>100800</v>
      </c>
      <c r="F46" s="10">
        <v>100800</v>
      </c>
      <c r="G46" s="12" t="s">
        <v>56</v>
      </c>
      <c r="H46" s="12" t="s">
        <v>56</v>
      </c>
      <c r="I46" s="12" t="s">
        <v>56</v>
      </c>
      <c r="J46" s="12" t="s">
        <v>56</v>
      </c>
      <c r="K46" s="12" t="s">
        <v>56</v>
      </c>
      <c r="L46" s="12" t="s">
        <v>56</v>
      </c>
      <c r="M46" s="11">
        <v>100000</v>
      </c>
      <c r="N46" s="12">
        <f t="shared" si="0"/>
        <v>100000</v>
      </c>
    </row>
    <row r="47" spans="1:14" ht="41.4" x14ac:dyDescent="0.3">
      <c r="A47" s="7">
        <v>40</v>
      </c>
      <c r="B47" s="7" t="s">
        <v>55</v>
      </c>
      <c r="C47" s="9" t="s">
        <v>14</v>
      </c>
      <c r="D47" s="7">
        <v>15</v>
      </c>
      <c r="E47" s="11">
        <v>274000</v>
      </c>
      <c r="F47" s="10">
        <v>4110000</v>
      </c>
      <c r="G47" s="12" t="s">
        <v>56</v>
      </c>
      <c r="H47" s="12" t="s">
        <v>56</v>
      </c>
      <c r="I47" s="12" t="s">
        <v>56</v>
      </c>
      <c r="J47" s="12" t="s">
        <v>56</v>
      </c>
      <c r="K47" s="12" t="s">
        <v>56</v>
      </c>
      <c r="L47" s="12" t="s">
        <v>56</v>
      </c>
      <c r="M47" s="11">
        <v>270000</v>
      </c>
      <c r="N47" s="12">
        <f t="shared" si="0"/>
        <v>4050000</v>
      </c>
    </row>
    <row r="50" spans="2:5" ht="18" x14ac:dyDescent="0.35">
      <c r="B50" s="13" t="s">
        <v>75</v>
      </c>
      <c r="C50" s="14"/>
      <c r="D50" s="14"/>
      <c r="E50" s="14"/>
    </row>
    <row r="51" spans="2:5" ht="18" x14ac:dyDescent="0.35">
      <c r="B51" s="15"/>
      <c r="C51" s="14"/>
      <c r="D51" s="14"/>
      <c r="E51" s="14"/>
    </row>
    <row r="52" spans="2:5" ht="18" x14ac:dyDescent="0.3">
      <c r="B52" s="18" t="s">
        <v>76</v>
      </c>
      <c r="C52" s="18"/>
      <c r="D52" s="18"/>
      <c r="E52" s="18"/>
    </row>
    <row r="53" spans="2:5" ht="35.4" customHeight="1" x14ac:dyDescent="0.3">
      <c r="B53" s="18" t="s">
        <v>77</v>
      </c>
      <c r="C53" s="18"/>
      <c r="D53" s="18"/>
      <c r="E53" s="18"/>
    </row>
    <row r="54" spans="2:5" ht="35.4" customHeight="1" x14ac:dyDescent="0.3">
      <c r="B54" s="18" t="s">
        <v>78</v>
      </c>
      <c r="C54" s="18"/>
      <c r="D54" s="18"/>
      <c r="E54" s="18"/>
    </row>
    <row r="55" spans="2:5" ht="35.4" customHeight="1" x14ac:dyDescent="0.3">
      <c r="B55" s="18" t="s">
        <v>79</v>
      </c>
      <c r="C55" s="18"/>
      <c r="D55" s="18"/>
      <c r="E55" s="18"/>
    </row>
    <row r="56" spans="2:5" ht="35.4" customHeight="1" x14ac:dyDescent="0.3">
      <c r="B56" s="18" t="s">
        <v>80</v>
      </c>
      <c r="C56" s="18"/>
      <c r="D56" s="18"/>
      <c r="E56" s="18"/>
    </row>
    <row r="57" spans="2:5" ht="18" x14ac:dyDescent="0.3">
      <c r="B57" s="18" t="s">
        <v>81</v>
      </c>
      <c r="C57" s="18"/>
      <c r="D57" s="18"/>
      <c r="E57" s="18"/>
    </row>
  </sheetData>
  <mergeCells count="18">
    <mergeCell ref="H1:N2"/>
    <mergeCell ref="B53:E53"/>
    <mergeCell ref="I6:J6"/>
    <mergeCell ref="K6:L6"/>
    <mergeCell ref="M6:N6"/>
    <mergeCell ref="A4:N4"/>
    <mergeCell ref="A6:A7"/>
    <mergeCell ref="B6:B7"/>
    <mergeCell ref="C6:C7"/>
    <mergeCell ref="D6:D7"/>
    <mergeCell ref="E6:E7"/>
    <mergeCell ref="F6:F7"/>
    <mergeCell ref="G6:H6"/>
    <mergeCell ref="B52:E52"/>
    <mergeCell ref="B57:E57"/>
    <mergeCell ref="B56:E56"/>
    <mergeCell ref="B55:E55"/>
    <mergeCell ref="B54:E54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3C4E-5F4C-4E65-A26C-B9283D75119F}">
  <dimension ref="A1:F30"/>
  <sheetViews>
    <sheetView zoomScale="85" zoomScaleNormal="85" workbookViewId="0">
      <selection activeCell="B26" sqref="B26:E26"/>
    </sheetView>
  </sheetViews>
  <sheetFormatPr defaultRowHeight="14.4" x14ac:dyDescent="0.3"/>
  <cols>
    <col min="1" max="1" width="4.109375" customWidth="1"/>
    <col min="2" max="2" width="83.5546875" customWidth="1"/>
    <col min="3" max="3" width="21.109375" customWidth="1"/>
    <col min="4" max="4" width="20.88671875" customWidth="1"/>
    <col min="5" max="5" width="20.77734375" customWidth="1"/>
    <col min="6" max="6" width="20.33203125" customWidth="1"/>
  </cols>
  <sheetData>
    <row r="1" spans="1:6" ht="18.600000000000001" customHeight="1" x14ac:dyDescent="0.3">
      <c r="A1" s="5"/>
      <c r="B1" s="24" t="s">
        <v>83</v>
      </c>
      <c r="C1" s="24"/>
      <c r="D1" s="24"/>
      <c r="E1" s="24"/>
      <c r="F1" s="24"/>
    </row>
    <row r="2" spans="1:6" ht="39" customHeight="1" x14ac:dyDescent="0.3">
      <c r="A2" s="5"/>
      <c r="B2" s="24"/>
      <c r="C2" s="24"/>
      <c r="D2" s="24"/>
      <c r="E2" s="24"/>
      <c r="F2" s="24"/>
    </row>
    <row r="3" spans="1:6" x14ac:dyDescent="0.3">
      <c r="A3" s="5"/>
      <c r="B3" s="5"/>
      <c r="C3" s="5"/>
      <c r="D3" s="5"/>
      <c r="E3" s="5"/>
      <c r="F3" s="5"/>
    </row>
    <row r="4" spans="1:6" ht="74.400000000000006" customHeight="1" x14ac:dyDescent="0.3">
      <c r="A4" s="25" t="s">
        <v>57</v>
      </c>
      <c r="B4" s="26" t="s">
        <v>58</v>
      </c>
      <c r="C4" s="27" t="s">
        <v>9</v>
      </c>
      <c r="D4" s="27" t="s">
        <v>10</v>
      </c>
      <c r="E4" s="27" t="s">
        <v>11</v>
      </c>
      <c r="F4" s="27" t="s">
        <v>12</v>
      </c>
    </row>
    <row r="5" spans="1:6" ht="267.60000000000002" customHeight="1" x14ac:dyDescent="0.3">
      <c r="A5" s="28">
        <v>1</v>
      </c>
      <c r="B5" s="29" t="s">
        <v>59</v>
      </c>
      <c r="C5" s="30" t="s">
        <v>60</v>
      </c>
      <c r="D5" s="30" t="s">
        <v>60</v>
      </c>
      <c r="E5" s="30" t="s">
        <v>60</v>
      </c>
      <c r="F5" s="30" t="s">
        <v>60</v>
      </c>
    </row>
    <row r="6" spans="1:6" ht="103.2" customHeight="1" x14ac:dyDescent="0.3">
      <c r="A6" s="28">
        <v>2</v>
      </c>
      <c r="B6" s="31" t="s">
        <v>61</v>
      </c>
      <c r="C6" s="30" t="s">
        <v>60</v>
      </c>
      <c r="D6" s="30" t="s">
        <v>60</v>
      </c>
      <c r="E6" s="30" t="s">
        <v>60</v>
      </c>
      <c r="F6" s="30" t="s">
        <v>60</v>
      </c>
    </row>
    <row r="7" spans="1:6" ht="86.4" customHeight="1" x14ac:dyDescent="0.3">
      <c r="A7" s="28">
        <v>3</v>
      </c>
      <c r="B7" s="31" t="s">
        <v>62</v>
      </c>
      <c r="C7" s="30" t="s">
        <v>60</v>
      </c>
      <c r="D7" s="30" t="s">
        <v>60</v>
      </c>
      <c r="E7" s="30" t="s">
        <v>60</v>
      </c>
      <c r="F7" s="30" t="s">
        <v>60</v>
      </c>
    </row>
    <row r="8" spans="1:6" ht="93.6" x14ac:dyDescent="0.3">
      <c r="A8" s="25" t="s">
        <v>57</v>
      </c>
      <c r="B8" s="26" t="s">
        <v>58</v>
      </c>
      <c r="C8" s="27" t="s">
        <v>9</v>
      </c>
      <c r="D8" s="27" t="s">
        <v>10</v>
      </c>
      <c r="E8" s="27" t="s">
        <v>11</v>
      </c>
      <c r="F8" s="27" t="s">
        <v>12</v>
      </c>
    </row>
    <row r="9" spans="1:6" ht="15.6" x14ac:dyDescent="0.3">
      <c r="A9" s="32">
        <v>1</v>
      </c>
      <c r="B9" s="29" t="s">
        <v>63</v>
      </c>
      <c r="C9" s="30" t="s">
        <v>60</v>
      </c>
      <c r="D9" s="30" t="s">
        <v>60</v>
      </c>
      <c r="E9" s="30" t="s">
        <v>60</v>
      </c>
      <c r="F9" s="30" t="s">
        <v>60</v>
      </c>
    </row>
    <row r="10" spans="1:6" ht="15.6" x14ac:dyDescent="0.3">
      <c r="A10" s="32">
        <v>2</v>
      </c>
      <c r="B10" s="31" t="s">
        <v>64</v>
      </c>
      <c r="C10" s="30" t="s">
        <v>60</v>
      </c>
      <c r="D10" s="30" t="s">
        <v>60</v>
      </c>
      <c r="E10" s="30" t="s">
        <v>60</v>
      </c>
      <c r="F10" s="30" t="s">
        <v>60</v>
      </c>
    </row>
    <row r="11" spans="1:6" ht="46.8" x14ac:dyDescent="0.3">
      <c r="A11" s="32">
        <v>3</v>
      </c>
      <c r="B11" s="29" t="s">
        <v>65</v>
      </c>
      <c r="C11" s="30" t="s">
        <v>60</v>
      </c>
      <c r="D11" s="30" t="s">
        <v>60</v>
      </c>
      <c r="E11" s="30" t="s">
        <v>60</v>
      </c>
      <c r="F11" s="30" t="s">
        <v>60</v>
      </c>
    </row>
    <row r="12" spans="1:6" ht="62.4" x14ac:dyDescent="0.3">
      <c r="A12" s="32">
        <v>4</v>
      </c>
      <c r="B12" s="29" t="s">
        <v>66</v>
      </c>
      <c r="C12" s="30" t="s">
        <v>60</v>
      </c>
      <c r="D12" s="30" t="s">
        <v>60</v>
      </c>
      <c r="E12" s="30" t="s">
        <v>60</v>
      </c>
      <c r="F12" s="30" t="s">
        <v>60</v>
      </c>
    </row>
    <row r="13" spans="1:6" ht="15.6" x14ac:dyDescent="0.3">
      <c r="A13" s="32">
        <v>5</v>
      </c>
      <c r="B13" s="29" t="s">
        <v>67</v>
      </c>
      <c r="C13" s="30" t="s">
        <v>56</v>
      </c>
      <c r="D13" s="30" t="s">
        <v>56</v>
      </c>
      <c r="E13" s="30" t="s">
        <v>56</v>
      </c>
      <c r="F13" s="30" t="s">
        <v>60</v>
      </c>
    </row>
    <row r="14" spans="1:6" ht="15.6" x14ac:dyDescent="0.3">
      <c r="A14" s="32">
        <v>6</v>
      </c>
      <c r="B14" s="29" t="s">
        <v>68</v>
      </c>
      <c r="C14" s="30" t="s">
        <v>60</v>
      </c>
      <c r="D14" s="30" t="s">
        <v>60</v>
      </c>
      <c r="E14" s="30" t="s">
        <v>60</v>
      </c>
      <c r="F14" s="30" t="s">
        <v>60</v>
      </c>
    </row>
    <row r="15" spans="1:6" ht="31.2" x14ac:dyDescent="0.3">
      <c r="A15" s="32">
        <v>7</v>
      </c>
      <c r="B15" s="29" t="s">
        <v>69</v>
      </c>
      <c r="C15" s="30" t="s">
        <v>60</v>
      </c>
      <c r="D15" s="30" t="s">
        <v>60</v>
      </c>
      <c r="E15" s="30" t="s">
        <v>60</v>
      </c>
      <c r="F15" s="30" t="s">
        <v>60</v>
      </c>
    </row>
    <row r="16" spans="1:6" ht="27.6" customHeight="1" x14ac:dyDescent="0.3">
      <c r="A16" s="32">
        <v>8</v>
      </c>
      <c r="B16" s="29" t="s">
        <v>70</v>
      </c>
      <c r="C16" s="30" t="s">
        <v>60</v>
      </c>
      <c r="D16" s="30" t="s">
        <v>60</v>
      </c>
      <c r="E16" s="30" t="s">
        <v>60</v>
      </c>
      <c r="F16" s="30" t="s">
        <v>60</v>
      </c>
    </row>
    <row r="17" spans="1:6" ht="35.4" customHeight="1" x14ac:dyDescent="0.3">
      <c r="A17" s="32">
        <v>9</v>
      </c>
      <c r="B17" s="29" t="s">
        <v>71</v>
      </c>
      <c r="C17" s="30" t="s">
        <v>60</v>
      </c>
      <c r="D17" s="30" t="s">
        <v>60</v>
      </c>
      <c r="E17" s="30" t="s">
        <v>60</v>
      </c>
      <c r="F17" s="30" t="s">
        <v>60</v>
      </c>
    </row>
    <row r="18" spans="1:6" ht="31.8" customHeight="1" x14ac:dyDescent="0.3">
      <c r="A18" s="32">
        <v>10</v>
      </c>
      <c r="B18" s="29" t="s">
        <v>72</v>
      </c>
      <c r="C18" s="30" t="s">
        <v>60</v>
      </c>
      <c r="D18" s="30" t="s">
        <v>60</v>
      </c>
      <c r="E18" s="30" t="s">
        <v>60</v>
      </c>
      <c r="F18" s="30" t="s">
        <v>60</v>
      </c>
    </row>
    <row r="19" spans="1:6" ht="58.8" customHeight="1" x14ac:dyDescent="0.3">
      <c r="A19" s="32">
        <v>11</v>
      </c>
      <c r="B19" s="29" t="s">
        <v>73</v>
      </c>
      <c r="C19" s="30" t="s">
        <v>60</v>
      </c>
      <c r="D19" s="30" t="s">
        <v>60</v>
      </c>
      <c r="E19" s="30" t="s">
        <v>60</v>
      </c>
      <c r="F19" s="30" t="s">
        <v>60</v>
      </c>
    </row>
    <row r="20" spans="1:6" ht="28.2" customHeight="1" x14ac:dyDescent="0.3">
      <c r="A20" s="32">
        <v>12</v>
      </c>
      <c r="B20" s="29" t="s">
        <v>74</v>
      </c>
      <c r="C20" s="30" t="s">
        <v>60</v>
      </c>
      <c r="D20" s="30" t="s">
        <v>60</v>
      </c>
      <c r="E20" s="30" t="s">
        <v>60</v>
      </c>
      <c r="F20" s="30" t="s">
        <v>60</v>
      </c>
    </row>
    <row r="21" spans="1:6" x14ac:dyDescent="0.3">
      <c r="A21" s="5"/>
      <c r="B21" s="5"/>
      <c r="C21" s="5"/>
      <c r="D21" s="5"/>
      <c r="E21" s="5"/>
      <c r="F21" s="5"/>
    </row>
    <row r="22" spans="1:6" ht="18" x14ac:dyDescent="0.35">
      <c r="A22" s="5"/>
      <c r="B22" s="13" t="s">
        <v>75</v>
      </c>
      <c r="C22" s="14"/>
      <c r="D22" s="14"/>
      <c r="E22" s="14"/>
      <c r="F22" s="14"/>
    </row>
    <row r="23" spans="1:6" ht="18" x14ac:dyDescent="0.35">
      <c r="A23" s="5"/>
      <c r="B23" s="15"/>
      <c r="C23" s="14"/>
      <c r="D23" s="14"/>
      <c r="E23" s="14"/>
      <c r="F23" s="14"/>
    </row>
    <row r="24" spans="1:6" ht="47.4" customHeight="1" x14ac:dyDescent="0.3">
      <c r="A24" s="5"/>
      <c r="B24" s="18" t="s">
        <v>76</v>
      </c>
      <c r="C24" s="18"/>
      <c r="D24" s="18"/>
      <c r="E24" s="18"/>
      <c r="F24" s="16"/>
    </row>
    <row r="25" spans="1:6" ht="52.8" customHeight="1" x14ac:dyDescent="0.3">
      <c r="A25" s="5"/>
      <c r="B25" s="18" t="s">
        <v>77</v>
      </c>
      <c r="C25" s="18"/>
      <c r="D25" s="18"/>
      <c r="E25" s="18"/>
      <c r="F25" s="16"/>
    </row>
    <row r="26" spans="1:6" ht="45" customHeight="1" x14ac:dyDescent="0.3">
      <c r="A26" s="5"/>
      <c r="B26" s="18" t="s">
        <v>78</v>
      </c>
      <c r="C26" s="18"/>
      <c r="D26" s="18"/>
      <c r="E26" s="18"/>
      <c r="F26" s="17"/>
    </row>
    <row r="27" spans="1:6" ht="43.8" customHeight="1" x14ac:dyDescent="0.3">
      <c r="A27" s="5"/>
      <c r="B27" s="18" t="s">
        <v>79</v>
      </c>
      <c r="C27" s="18"/>
      <c r="D27" s="18"/>
      <c r="E27" s="18"/>
      <c r="F27" s="17"/>
    </row>
    <row r="28" spans="1:6" ht="51" customHeight="1" x14ac:dyDescent="0.3">
      <c r="A28" s="5"/>
      <c r="B28" s="18" t="s">
        <v>80</v>
      </c>
      <c r="C28" s="18"/>
      <c r="D28" s="18"/>
      <c r="E28" s="18"/>
      <c r="F28" s="17"/>
    </row>
    <row r="29" spans="1:6" ht="30.6" customHeight="1" x14ac:dyDescent="0.3">
      <c r="A29" s="5"/>
      <c r="B29" s="18" t="s">
        <v>81</v>
      </c>
      <c r="C29" s="18"/>
      <c r="D29" s="18"/>
      <c r="E29" s="18"/>
      <c r="F29" s="17"/>
    </row>
    <row r="30" spans="1:6" x14ac:dyDescent="0.3">
      <c r="A30" s="5"/>
      <c r="B30" s="5"/>
      <c r="C30" s="5"/>
      <c r="D30" s="5"/>
      <c r="E30" s="5"/>
      <c r="F30" s="5"/>
    </row>
  </sheetData>
  <mergeCells count="7">
    <mergeCell ref="B29:E29"/>
    <mergeCell ref="B1:F2"/>
    <mergeCell ref="B24:E24"/>
    <mergeCell ref="B25:E25"/>
    <mergeCell ref="B26:E26"/>
    <mergeCell ref="B27:E27"/>
    <mergeCell ref="B28:E28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Протокол Вскрытия</vt:lpstr>
      <vt:lpstr>Приложение 2 Протокол Вскрытия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</dc:creator>
  <cp:lastModifiedBy>Амир</cp:lastModifiedBy>
  <cp:lastPrinted>2024-06-12T11:00:34Z</cp:lastPrinted>
  <dcterms:created xsi:type="dcterms:W3CDTF">2024-06-10T11:28:11Z</dcterms:created>
  <dcterms:modified xsi:type="dcterms:W3CDTF">2024-06-12T11:48:59Z</dcterms:modified>
</cp:coreProperties>
</file>